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136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/>
  <c r="G6" s="1"/>
  <c r="G5" l="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<sst xmlns="http://schemas.openxmlformats.org/spreadsheetml/2006/main" count="11" uniqueCount="11">
  <si>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</si>
  <si>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Муниципальное образование "Город Томск"</t>
  </si>
  <si>
    <t>Муниципальное образование "Городской округ-ЗАТО Северск Томской области"</t>
  </si>
  <si>
    <t xml:space="preserve">тыс. рублей </t>
  </si>
  <si>
    <t>Год реализации</t>
  </si>
  <si>
    <t>Объем субсидий местным бюджетам из средств областного бюджета 
(S)</t>
  </si>
  <si>
    <t>Объем субсидии из средств областного бюджета муниципальному образованию Томской области 
(Si)</t>
  </si>
  <si>
    <t>Коэффициент за своевременность проведенных работ и обеспечение соответствующего качества ремонта дорог общего пользования местного значения в отчетном финансовом году (K)</t>
  </si>
  <si>
    <t>Протяженность автомобильных дорог в ненормативном состоянии, включенных в агломерацию (региональный проект "Региональная и местная дорожная сеть"), находящихся в собственности i-го муниципального образования Томской области, км (Mi)</t>
  </si>
  <si>
    <t>Общая протяженность автомобильных дорог в ненормативном состоянии, включенных в Томскую агломерацию (региональный проект "Региональная и местная дорожная сеть"), находящихся в собственности муниципальных образований Томской области и участвующих в распределении, км (M)</t>
  </si>
  <si>
    <t>Расчет распределения 
субсидий местным бюджетам Томской области на финансовое обеспечение дорожной деятельности в рамках реализации регионального проекта «Региональная и местная дорожная сеть»  на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</si>
</sst>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6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1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view="pageBreakPreview" zoomScale="60" zoomScaleNormal="85" workbookViewId="0">
      <selection activeCell="E3" sqref="E3"/>
    </sheetView>
  </sheetViews>
  <sheetFormatPr defaultRowHeight="14.4"/>
  <cols>
    <col min="1" max="1" width="39.109375" customWidth="1"/>
    <col min="2" max="2" width="14.44140625" customWidth="1"/>
    <col min="3" max="3" width="37.44140625" customWidth="1"/>
    <col min="4" max="4" width="38.33203125" customWidth="1"/>
    <col min="5" max="5" width="29" customWidth="1"/>
    <col min="6" max="6" width="16.33203125" customWidth="1"/>
    <col min="7" max="7" width="21.88671875" customWidth="1"/>
  </cols>
  <sheetData>
    <row r="1" spans="1:7" ht="58.2" customHeight="1">
      <c r="A1" s="16" t="s">
        <v>10</v>
      </c>
      <c r="B1" s="16"/>
      <c r="C1" s="16"/>
      <c r="D1" s="16"/>
      <c r="E1" s="16"/>
      <c r="F1" s="16"/>
      <c r="G1" s="16"/>
    </row>
    <row r="2" spans="1:7" ht="18">
      <c r="A2" s="11" t="s">
        <v>3</v>
      </c>
      <c r="B2" s="11"/>
      <c r="C2" s="11"/>
      <c r="D2" s="11"/>
      <c r="E2" s="11"/>
      <c r="F2" s="11"/>
      <c r="G2" s="11"/>
    </row>
    <row r="3" spans="1:7" ht="227.25" customHeight="1">
      <c r="A3" s="4" t="s">
        <v>0</v>
      </c>
      <c r="B3" s="4" t="s">
        <v>4</v>
      </c>
      <c r="C3" s="5" t="s">
        <v>8</v>
      </c>
      <c r="D3" s="5" t="s">
        <v>9</v>
      </c>
      <c r="E3" s="4" t="s">
        <v>7</v>
      </c>
      <c r="F3" s="4" t="s">
        <v>5</v>
      </c>
      <c r="G3" s="4" t="s">
        <v>6</v>
      </c>
    </row>
    <row r="4" spans="1:7" ht="20.399999999999999" customHeight="1">
      <c r="A4" s="4">
        <v>1</v>
      </c>
      <c r="B4" s="4">
        <v>2</v>
      </c>
      <c r="C4" s="8">
        <v>3</v>
      </c>
      <c r="D4" s="8">
        <v>4</v>
      </c>
      <c r="E4" s="4">
        <v>5</v>
      </c>
      <c r="F4" s="4">
        <v>6</v>
      </c>
      <c r="G4" s="4">
        <v>7</v>
      </c>
    </row>
    <row r="5" spans="1:7" ht="45" customHeight="1">
      <c r="A5" s="6" t="s">
        <v>1</v>
      </c>
      <c r="B5" s="12">
        <v>2024</v>
      </c>
      <c r="C5" s="10">
        <v>148.37799999999999</v>
      </c>
      <c r="D5" s="13">
        <f>C5+C6</f>
        <v>186.81899999999999</v>
      </c>
      <c r="E5" s="10">
        <v>0.92272709200000003</v>
      </c>
      <c r="F5" s="14">
        <v>437974.6</v>
      </c>
      <c r="G5" s="7">
        <f>F5*C5/D5*E5</f>
        <v>320974.60014825192</v>
      </c>
    </row>
    <row r="6" spans="1:7" ht="63.75" customHeight="1">
      <c r="A6" s="6" t="s">
        <v>2</v>
      </c>
      <c r="B6" s="12"/>
      <c r="C6" s="10">
        <v>38.441000000000003</v>
      </c>
      <c r="D6" s="13"/>
      <c r="E6" s="10">
        <v>1.298264863</v>
      </c>
      <c r="F6" s="15"/>
      <c r="G6" s="7">
        <f>F5*C6/D5*E6</f>
        <v>116999.99998153053</v>
      </c>
    </row>
    <row r="7" spans="1:7" ht="18">
      <c r="G7" s="2"/>
    </row>
    <row r="8" spans="1:7">
      <c r="G8" s="9"/>
    </row>
    <row r="9" spans="1:7" ht="15.6">
      <c r="B9" s="3"/>
      <c r="E9" s="1"/>
    </row>
    <row r="10" spans="1:7">
      <c r="E10" s="1"/>
    </row>
    <row r="11" spans="1:7">
      <c r="E11" s="1"/>
    </row>
  </sheetData>
  <mergeCells count="5">
    <mergeCell ref="A2:G2"/>
    <mergeCell ref="B5:B6"/>
    <mergeCell ref="D5:D6"/>
    <mergeCell ref="F5:F6"/>
    <mergeCell ref="A1:G1"/>
  </mergeCells>
  <pageMargins left="0.39370078740157483" right="0.39370078740157483" top="0.78740157480314965" bottom="0.78740157480314965" header="0.51181102362204722" footer="0.31496062992125984"/>
  <pageSetup paperSize="9" scale="70" firstPageNumber="536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2023-09-23T11:19:59Z</dcterms:modified>
</cp:coreProperties>
</file>